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ПА\Муниципальная программа\Муниципальная программа Управление муниципальными финансами 2020 - 2025 годы действующая\Муниципальная программа\Изменения в МП\изменения октябрь\"/>
    </mc:Choice>
  </mc:AlternateContent>
  <bookViews>
    <workbookView xWindow="480" yWindow="348" windowWidth="18192" windowHeight="724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Лист1!$A$1:$K$62</definedName>
  </definedNames>
  <calcPr calcId="152511"/>
</workbook>
</file>

<file path=xl/calcChain.xml><?xml version="1.0" encoding="utf-8"?>
<calcChain xmlns="http://schemas.openxmlformats.org/spreadsheetml/2006/main">
  <c r="K47" i="1" l="1"/>
  <c r="K35" i="1"/>
  <c r="K30" i="1"/>
  <c r="K10" i="1"/>
  <c r="F10" i="1"/>
  <c r="G10" i="1"/>
  <c r="H10" i="1"/>
  <c r="I10" i="1"/>
  <c r="J10" i="1"/>
  <c r="E10" i="1"/>
  <c r="K13" i="1"/>
  <c r="F13" i="1"/>
  <c r="G13" i="1"/>
  <c r="H13" i="1"/>
  <c r="I13" i="1"/>
  <c r="J13" i="1"/>
  <c r="E13" i="1"/>
  <c r="F37" i="1"/>
  <c r="G37" i="1"/>
  <c r="H37" i="1"/>
  <c r="I37" i="1"/>
  <c r="J37" i="1"/>
  <c r="E37" i="1"/>
  <c r="H38" i="1"/>
  <c r="F38" i="1"/>
  <c r="G38" i="1"/>
  <c r="I38" i="1"/>
  <c r="J38" i="1"/>
  <c r="F45" i="1"/>
  <c r="G45" i="1"/>
  <c r="H45" i="1"/>
  <c r="I45" i="1"/>
  <c r="J45" i="1"/>
  <c r="H46" i="1"/>
  <c r="I46" i="1"/>
  <c r="J46" i="1"/>
  <c r="E46" i="1"/>
  <c r="I59" i="1"/>
  <c r="K48" i="1"/>
  <c r="K49" i="1"/>
  <c r="K50" i="1"/>
  <c r="K51" i="1"/>
  <c r="K52" i="1"/>
  <c r="K53" i="1"/>
  <c r="K54" i="1"/>
  <c r="K55" i="1"/>
  <c r="K56" i="1"/>
  <c r="K57" i="1"/>
  <c r="K42" i="1"/>
  <c r="H20" i="1"/>
  <c r="H21" i="1"/>
  <c r="I20" i="1"/>
  <c r="J20" i="1"/>
  <c r="F20" i="1"/>
  <c r="G20" i="1"/>
  <c r="E20" i="1"/>
  <c r="F14" i="1"/>
  <c r="G14" i="1"/>
  <c r="E14" i="1"/>
  <c r="G46" i="1" l="1"/>
  <c r="K39" i="1" l="1"/>
  <c r="K40" i="1"/>
  <c r="K41" i="1"/>
  <c r="F46" i="1"/>
  <c r="F15" i="1"/>
  <c r="G15" i="1"/>
  <c r="H15" i="1"/>
  <c r="I15" i="1"/>
  <c r="J15" i="1"/>
  <c r="F16" i="1"/>
  <c r="G16" i="1"/>
  <c r="H16" i="1"/>
  <c r="I16" i="1"/>
  <c r="J16" i="1"/>
  <c r="F17" i="1"/>
  <c r="G17" i="1"/>
  <c r="H17" i="1"/>
  <c r="I17" i="1"/>
  <c r="J17" i="1"/>
  <c r="F18" i="1"/>
  <c r="G18" i="1"/>
  <c r="K18" i="1" s="1"/>
  <c r="H18" i="1"/>
  <c r="I18" i="1"/>
  <c r="J18" i="1"/>
  <c r="F11" i="1"/>
  <c r="G11" i="1"/>
  <c r="H11" i="1"/>
  <c r="I11" i="1"/>
  <c r="J11" i="1"/>
  <c r="F12" i="1"/>
  <c r="G12" i="1"/>
  <c r="H12" i="1"/>
  <c r="I12" i="1"/>
  <c r="J12" i="1"/>
  <c r="E12" i="1"/>
  <c r="K15" i="1" l="1"/>
  <c r="K16" i="1"/>
  <c r="K17" i="1"/>
  <c r="K11" i="1"/>
  <c r="K12" i="1"/>
  <c r="E11" i="1"/>
  <c r="E45" i="1"/>
  <c r="E38" i="1"/>
  <c r="E18" i="1"/>
  <c r="E17" i="1"/>
  <c r="E16" i="1"/>
  <c r="E15" i="1"/>
  <c r="E43" i="1" l="1"/>
  <c r="K61" i="1" l="1"/>
  <c r="H62" i="1"/>
  <c r="K62" i="1" s="1"/>
  <c r="E19" i="1" l="1"/>
  <c r="H33" i="1"/>
  <c r="H32" i="1"/>
  <c r="K37" i="1"/>
  <c r="K45" i="1"/>
  <c r="K32" i="1" s="1"/>
  <c r="K46" i="1"/>
  <c r="K59" i="1"/>
  <c r="H60" i="1"/>
  <c r="I60" i="1"/>
  <c r="J60" i="1"/>
  <c r="G60" i="1"/>
  <c r="F60" i="1"/>
  <c r="E60" i="1"/>
  <c r="K60" i="1" l="1"/>
  <c r="J58" i="1"/>
  <c r="J43" i="1"/>
  <c r="J35" i="1"/>
  <c r="J31" i="1"/>
  <c r="J32" i="1"/>
  <c r="J33" i="1"/>
  <c r="J34" i="1"/>
  <c r="J14" i="1"/>
  <c r="J19" i="1"/>
  <c r="J9" i="1" l="1"/>
  <c r="J30" i="1"/>
  <c r="E9" i="1" l="1"/>
  <c r="I19" i="1"/>
  <c r="H19" i="1"/>
  <c r="G19" i="1"/>
  <c r="G31" i="1" l="1"/>
  <c r="G34" i="1" l="1"/>
  <c r="G33" i="1"/>
  <c r="G32" i="1"/>
  <c r="F32" i="1"/>
  <c r="I58" i="1" l="1"/>
  <c r="H58" i="1"/>
  <c r="G58" i="1"/>
  <c r="K58" i="1" s="1"/>
  <c r="F58" i="1"/>
  <c r="E58" i="1"/>
  <c r="I14" i="1"/>
  <c r="K44" i="1"/>
  <c r="K31" i="1" s="1"/>
  <c r="I43" i="1"/>
  <c r="H43" i="1"/>
  <c r="G43" i="1"/>
  <c r="F43" i="1"/>
  <c r="K38" i="1"/>
  <c r="K34" i="1" s="1"/>
  <c r="K36" i="1"/>
  <c r="H35" i="1"/>
  <c r="G35" i="1"/>
  <c r="F35" i="1"/>
  <c r="E35" i="1"/>
  <c r="H34" i="1"/>
  <c r="F34" i="1"/>
  <c r="E34" i="1"/>
  <c r="F33" i="1"/>
  <c r="E33" i="1"/>
  <c r="I32" i="1"/>
  <c r="E32" i="1"/>
  <c r="I31" i="1"/>
  <c r="H31" i="1"/>
  <c r="H30" i="1" s="1"/>
  <c r="F31" i="1"/>
  <c r="E31" i="1"/>
  <c r="G30" i="1"/>
  <c r="F19" i="1"/>
  <c r="K19" i="1" s="1"/>
  <c r="H14" i="1"/>
  <c r="G9" i="1" l="1"/>
  <c r="I9" i="1"/>
  <c r="F9" i="1"/>
  <c r="K14" i="1"/>
  <c r="K43" i="1"/>
  <c r="I35" i="1"/>
  <c r="E30" i="1"/>
  <c r="F30" i="1"/>
  <c r="I33" i="1"/>
  <c r="I34" i="1"/>
  <c r="I30" i="1" l="1"/>
  <c r="K33" i="1" l="1"/>
  <c r="K20" i="1"/>
  <c r="K9" i="1" s="1"/>
  <c r="K21" i="1"/>
  <c r="H9" i="1"/>
</calcChain>
</file>

<file path=xl/sharedStrings.xml><?xml version="1.0" encoding="utf-8"?>
<sst xmlns="http://schemas.openxmlformats.org/spreadsheetml/2006/main" count="112" uniqueCount="50">
  <si>
    <t>Приложение №3</t>
  </si>
  <si>
    <t>к Муниципальной программе</t>
  </si>
  <si>
    <t>Расходы на реализацию Муниципальной программы</t>
  </si>
  <si>
    <t>за счет средств бюджета Вятскополянского района</t>
  </si>
  <si>
    <t>№ п/п</t>
  </si>
  <si>
    <t>Статус</t>
  </si>
  <si>
    <t>Наименование муниципальной программы, ведомственной целевой программы, отдельного мероприятия</t>
  </si>
  <si>
    <t>Ответственный соисполнитель</t>
  </si>
  <si>
    <t>Финансовое обеспечение (тыс.руб.)</t>
  </si>
  <si>
    <t>Итого</t>
  </si>
  <si>
    <t>Муниципальная программа Вятскополянского района</t>
  </si>
  <si>
    <t>Управление муниципальными финансами и регулирование межбюджетных отношений</t>
  </si>
  <si>
    <t>Управление финансов администрации Вятскополянского района</t>
  </si>
  <si>
    <t>Отдельное мероприятие</t>
  </si>
  <si>
    <t>Организация деятельности управления финансов</t>
  </si>
  <si>
    <t>Повышение результативности предоставления межбюджетных трансфертов бюджетам городских и сельских поселений</t>
  </si>
  <si>
    <t>Управление муниципальным долгом</t>
  </si>
  <si>
    <t>Приложение №4</t>
  </si>
  <si>
    <t xml:space="preserve">Прогнозная (справочная) оценка ресурсного обеспечения реализации </t>
  </si>
  <si>
    <t>Муниципальной программы за счет всех источников финансирования</t>
  </si>
  <si>
    <t>Источник финансирования</t>
  </si>
  <si>
    <t>Оценка расходов (тыс.руб.)</t>
  </si>
  <si>
    <t>Всего:</t>
  </si>
  <si>
    <t>Федеральный бюджет</t>
  </si>
  <si>
    <t>Областной бюджет</t>
  </si>
  <si>
    <t>Бюджет Вятскополянского района</t>
  </si>
  <si>
    <t>Бюджеты поселений</t>
  </si>
  <si>
    <t>Всего</t>
  </si>
  <si>
    <t>2020 год</t>
  </si>
  <si>
    <t>2021 год</t>
  </si>
  <si>
    <t>2022 год</t>
  </si>
  <si>
    <t>2023 год</t>
  </si>
  <si>
    <t>2024 год</t>
  </si>
  <si>
    <t>2025 год</t>
  </si>
  <si>
    <t>Создание централизованной бухгалтерии поселений</t>
  </si>
  <si>
    <t>Финансирование вопросов местного значения поселений</t>
  </si>
  <si>
    <t>Поддержка мер по обеспечению сбалансированности бюджетов</t>
  </si>
  <si>
    <t>Стимулирование сельских поселений за счет дополнительных поступлений от продажи права на заключение договоров аренды земельных участков и продажи земельных участков</t>
  </si>
  <si>
    <t>Расчет и предоставление дотаций бюджетам поселений</t>
  </si>
  <si>
    <t>Центр бухгалтерского сопровождения поселений</t>
  </si>
  <si>
    <t>Создание и деятельность в муниципальных образованиях административной(ых) комиссии(ий)</t>
  </si>
  <si>
    <t>Реализация мероприятий, направленных на подготовку систем коммунальной инфраструктуры к работе в осенне-зимний период</t>
  </si>
  <si>
    <t>Инвестиционные программы и проекты развития общественной инфраструктуры муниципальных образований в Кировской области</t>
  </si>
  <si>
    <t>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</si>
  <si>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Подготовка сведений о границах территориальных зон</t>
  </si>
  <si>
    <t>Центральный аппарат</t>
  </si>
  <si>
    <t>Осуществление части передаваемых полномочий по решению вопросов местного значения поселения</t>
  </si>
  <si>
    <t>Активизация работы органов местного самоуправления городских и сельских поселений, городских округов области по введению самообложения граждан</t>
  </si>
  <si>
    <t>Мероприятия, направленные на обеспечение исполнения функций органов местного самоуправления</t>
  </si>
  <si>
    <t>Условно утверждаемые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</si>
</sst>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  <numFmt numFmtId="167" formatCode="0.000"/>
    <numFmt numFmtId="168" formatCode="_-* #,##0.00000_р_._-;\-* #,##0.00000_р_._-;_-* &quot;-&quot;??_р_._-;_-@_-"/>
    <numFmt numFmtId="169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6" fontId="7" fillId="0" borderId="12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view="pageBreakPreview" topLeftCell="C54" zoomScale="130" zoomScaleNormal="100" zoomScaleSheetLayoutView="130" workbookViewId="0">
      <selection activeCell="G30" sqref="G30"/>
    </sheetView>
  </sheetViews>
  <sheetFormatPr defaultRowHeight="14.4" x14ac:dyDescent="0.3"/>
  <cols>
    <col min="2" max="2" width="17" customWidth="1"/>
    <col min="3" max="3" width="30.5546875" customWidth="1"/>
    <col min="4" max="4" width="21.109375" customWidth="1"/>
    <col min="5" max="5" width="12.6640625" bestFit="1" customWidth="1"/>
    <col min="6" max="6" width="13.88671875" bestFit="1" customWidth="1"/>
    <col min="7" max="7" width="12.33203125" bestFit="1" customWidth="1"/>
    <col min="8" max="9" width="13.33203125" customWidth="1"/>
    <col min="10" max="10" width="13.44140625" customWidth="1"/>
    <col min="11" max="11" width="13.44140625" bestFit="1" customWidth="1"/>
  </cols>
  <sheetData>
    <row r="1" spans="1:11" x14ac:dyDescent="0.3">
      <c r="A1" s="1"/>
    </row>
    <row r="2" spans="1:11" ht="15.6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6" x14ac:dyDescent="0.3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3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x14ac:dyDescent="0.3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5" thickBot="1" x14ac:dyDescent="0.35">
      <c r="A6" s="2"/>
    </row>
    <row r="7" spans="1:11" ht="27.75" customHeight="1" x14ac:dyDescent="0.3">
      <c r="A7" s="41" t="s">
        <v>4</v>
      </c>
      <c r="B7" s="41" t="s">
        <v>5</v>
      </c>
      <c r="C7" s="41" t="s">
        <v>6</v>
      </c>
      <c r="D7" s="45" t="s">
        <v>7</v>
      </c>
      <c r="E7" s="46" t="s">
        <v>8</v>
      </c>
      <c r="F7" s="47"/>
      <c r="G7" s="47"/>
      <c r="H7" s="47"/>
      <c r="I7" s="47"/>
      <c r="J7" s="47"/>
      <c r="K7" s="48"/>
    </row>
    <row r="8" spans="1:11" ht="27.75" customHeight="1" thickBot="1" x14ac:dyDescent="0.35">
      <c r="A8" s="41"/>
      <c r="B8" s="41"/>
      <c r="C8" s="41"/>
      <c r="D8" s="45"/>
      <c r="E8" s="22" t="s">
        <v>28</v>
      </c>
      <c r="F8" s="20" t="s">
        <v>29</v>
      </c>
      <c r="G8" s="20" t="s">
        <v>30</v>
      </c>
      <c r="H8" s="20" t="s">
        <v>31</v>
      </c>
      <c r="I8" s="20" t="s">
        <v>32</v>
      </c>
      <c r="J8" s="20" t="s">
        <v>33</v>
      </c>
      <c r="K8" s="4" t="s">
        <v>9</v>
      </c>
    </row>
    <row r="9" spans="1:11" ht="52.8" x14ac:dyDescent="0.3">
      <c r="A9" s="9"/>
      <c r="B9" s="9" t="s">
        <v>10</v>
      </c>
      <c r="C9" s="9" t="s">
        <v>11</v>
      </c>
      <c r="D9" s="9" t="s">
        <v>12</v>
      </c>
      <c r="E9" s="21">
        <f t="shared" ref="E9:K9" si="0">E10+E14+E19+E20</f>
        <v>33350.845009999997</v>
      </c>
      <c r="F9" s="21">
        <f t="shared" si="0"/>
        <v>39804.851419999999</v>
      </c>
      <c r="G9" s="21">
        <f t="shared" si="0"/>
        <v>44079.561410000002</v>
      </c>
      <c r="H9" s="40">
        <f t="shared" si="0"/>
        <v>57520.621980000004</v>
      </c>
      <c r="I9" s="40">
        <f t="shared" si="0"/>
        <v>53786.080000000002</v>
      </c>
      <c r="J9" s="40">
        <f t="shared" si="0"/>
        <v>59267.661229999998</v>
      </c>
      <c r="K9" s="21">
        <f t="shared" si="0"/>
        <v>287809.62105000002</v>
      </c>
    </row>
    <row r="10" spans="1:11" ht="52.8" x14ac:dyDescent="0.3">
      <c r="A10" s="9">
        <v>1</v>
      </c>
      <c r="B10" s="9" t="s">
        <v>13</v>
      </c>
      <c r="C10" s="9" t="s">
        <v>14</v>
      </c>
      <c r="D10" s="9" t="s">
        <v>12</v>
      </c>
      <c r="E10" s="6">
        <f>E11+E12+E13</f>
        <v>4334.9057300000004</v>
      </c>
      <c r="F10" s="6">
        <f t="shared" ref="F10:J10" si="1">F11+F12+F13</f>
        <v>4609.8748100000003</v>
      </c>
      <c r="G10" s="6">
        <f t="shared" si="1"/>
        <v>4965.3537099999994</v>
      </c>
      <c r="H10" s="6">
        <f t="shared" si="1"/>
        <v>6819.9219800000001</v>
      </c>
      <c r="I10" s="6">
        <f t="shared" si="1"/>
        <v>12917.68</v>
      </c>
      <c r="J10" s="6">
        <f t="shared" si="1"/>
        <v>19281.76123</v>
      </c>
      <c r="K10" s="6">
        <f>SUM(E10:J10)</f>
        <v>52929.497459999999</v>
      </c>
    </row>
    <row r="11" spans="1:11" x14ac:dyDescent="0.3">
      <c r="A11" s="23"/>
      <c r="B11" s="23"/>
      <c r="C11" s="27" t="s">
        <v>45</v>
      </c>
      <c r="D11" s="27"/>
      <c r="E11" s="35">
        <f>E39</f>
        <v>4334.9057300000004</v>
      </c>
      <c r="F11" s="35">
        <f t="shared" ref="F11:J11" si="2">F39</f>
        <v>4252.3919599999999</v>
      </c>
      <c r="G11" s="35">
        <f t="shared" si="2"/>
        <v>4440.9686099999999</v>
      </c>
      <c r="H11" s="35">
        <f t="shared" si="2"/>
        <v>5674.7</v>
      </c>
      <c r="I11" s="35">
        <f t="shared" si="2"/>
        <v>5674.7</v>
      </c>
      <c r="J11" s="35">
        <f t="shared" si="2"/>
        <v>5674.7</v>
      </c>
      <c r="K11" s="32">
        <f>SUM(E11:J11)</f>
        <v>30052.366300000002</v>
      </c>
    </row>
    <row r="12" spans="1:11" ht="39.6" x14ac:dyDescent="0.3">
      <c r="A12" s="23"/>
      <c r="B12" s="23"/>
      <c r="C12" s="27" t="s">
        <v>48</v>
      </c>
      <c r="D12" s="27"/>
      <c r="E12" s="35">
        <f>E41</f>
        <v>0</v>
      </c>
      <c r="F12" s="35">
        <f t="shared" ref="F12:J12" si="3">F41</f>
        <v>357.48284999999998</v>
      </c>
      <c r="G12" s="35">
        <f t="shared" si="3"/>
        <v>524.38509999999997</v>
      </c>
      <c r="H12" s="35">
        <f t="shared" si="3"/>
        <v>1145.22198</v>
      </c>
      <c r="I12" s="35">
        <f t="shared" si="3"/>
        <v>1103.9000000000001</v>
      </c>
      <c r="J12" s="35">
        <f t="shared" si="3"/>
        <v>1103.5112300000001</v>
      </c>
      <c r="K12" s="32">
        <f>SUM(E12:J12)</f>
        <v>4234.5011599999998</v>
      </c>
    </row>
    <row r="13" spans="1:11" x14ac:dyDescent="0.3">
      <c r="A13" s="24"/>
      <c r="B13" s="24"/>
      <c r="C13" s="31" t="s">
        <v>49</v>
      </c>
      <c r="D13" s="31"/>
      <c r="E13" s="35">
        <f>E42</f>
        <v>0</v>
      </c>
      <c r="F13" s="35">
        <f t="shared" ref="F13:J13" si="4">F42</f>
        <v>0</v>
      </c>
      <c r="G13" s="35">
        <f t="shared" si="4"/>
        <v>0</v>
      </c>
      <c r="H13" s="35">
        <f t="shared" si="4"/>
        <v>0</v>
      </c>
      <c r="I13" s="35">
        <f t="shared" si="4"/>
        <v>6139.08</v>
      </c>
      <c r="J13" s="35">
        <f t="shared" si="4"/>
        <v>12503.55</v>
      </c>
      <c r="K13" s="32">
        <f>SUM(E13:J13)</f>
        <v>18642.629999999997</v>
      </c>
    </row>
    <row r="14" spans="1:11" ht="52.8" x14ac:dyDescent="0.3">
      <c r="A14" s="9">
        <v>2</v>
      </c>
      <c r="B14" s="9" t="s">
        <v>13</v>
      </c>
      <c r="C14" s="9" t="s">
        <v>15</v>
      </c>
      <c r="D14" s="9" t="s">
        <v>12</v>
      </c>
      <c r="E14" s="6">
        <f>E15+E16+E17+E18</f>
        <v>26294.1</v>
      </c>
      <c r="F14" s="6">
        <f t="shared" ref="F14:G14" si="5">F15+F16+F17+F18</f>
        <v>32084.6</v>
      </c>
      <c r="G14" s="6">
        <f t="shared" si="5"/>
        <v>36380.505000000005</v>
      </c>
      <c r="H14" s="6">
        <f>H46</f>
        <v>44449.4</v>
      </c>
      <c r="I14" s="6">
        <f>I46</f>
        <v>36968.400000000001</v>
      </c>
      <c r="J14" s="6">
        <f t="shared" ref="J14:J17" si="6">J46</f>
        <v>36285.9</v>
      </c>
      <c r="K14" s="6">
        <f t="shared" ref="K14:K21" si="7">SUM(E14:J14)</f>
        <v>212462.905</v>
      </c>
    </row>
    <row r="15" spans="1:11" s="30" customFormat="1" ht="26.4" x14ac:dyDescent="0.3">
      <c r="A15" s="27"/>
      <c r="B15" s="27"/>
      <c r="C15" s="27" t="s">
        <v>35</v>
      </c>
      <c r="D15" s="27"/>
      <c r="E15" s="32">
        <f>E47</f>
        <v>10521.3</v>
      </c>
      <c r="F15" s="32">
        <f t="shared" ref="F15:I15" si="8">F47</f>
        <v>6216.5</v>
      </c>
      <c r="G15" s="32">
        <f t="shared" si="8"/>
        <v>4780.3</v>
      </c>
      <c r="H15" s="32">
        <f t="shared" si="8"/>
        <v>0</v>
      </c>
      <c r="I15" s="32">
        <f t="shared" si="8"/>
        <v>0</v>
      </c>
      <c r="J15" s="32">
        <f t="shared" si="6"/>
        <v>0</v>
      </c>
      <c r="K15" s="32">
        <f t="shared" si="7"/>
        <v>21518.1</v>
      </c>
    </row>
    <row r="16" spans="1:11" s="30" customFormat="1" ht="26.4" x14ac:dyDescent="0.3">
      <c r="A16" s="27"/>
      <c r="B16" s="27"/>
      <c r="C16" s="27" t="s">
        <v>36</v>
      </c>
      <c r="D16" s="27"/>
      <c r="E16" s="32">
        <f>E48</f>
        <v>15620.8</v>
      </c>
      <c r="F16" s="32">
        <f t="shared" ref="F16:I16" si="9">F48</f>
        <v>25595.599999999999</v>
      </c>
      <c r="G16" s="32">
        <f t="shared" si="9"/>
        <v>31297.4</v>
      </c>
      <c r="H16" s="32">
        <f t="shared" si="9"/>
        <v>44215.4</v>
      </c>
      <c r="I16" s="32">
        <f t="shared" si="9"/>
        <v>36727.4</v>
      </c>
      <c r="J16" s="32">
        <f t="shared" si="6"/>
        <v>36033.9</v>
      </c>
      <c r="K16" s="32">
        <f t="shared" si="7"/>
        <v>189490.49999999997</v>
      </c>
    </row>
    <row r="17" spans="1:11" s="30" customFormat="1" ht="92.4" x14ac:dyDescent="0.3">
      <c r="A17" s="27"/>
      <c r="B17" s="27"/>
      <c r="C17" s="27" t="s">
        <v>37</v>
      </c>
      <c r="D17" s="27"/>
      <c r="E17" s="32">
        <f>E49</f>
        <v>0</v>
      </c>
      <c r="F17" s="32">
        <f t="shared" ref="F17:I17" si="10">F49</f>
        <v>115.5</v>
      </c>
      <c r="G17" s="32">
        <f t="shared" si="10"/>
        <v>114.80500000000001</v>
      </c>
      <c r="H17" s="32">
        <f t="shared" si="10"/>
        <v>0</v>
      </c>
      <c r="I17" s="32">
        <f t="shared" si="10"/>
        <v>0</v>
      </c>
      <c r="J17" s="32">
        <f t="shared" si="6"/>
        <v>0</v>
      </c>
      <c r="K17" s="32">
        <f t="shared" si="7"/>
        <v>230.30500000000001</v>
      </c>
    </row>
    <row r="18" spans="1:11" s="30" customFormat="1" ht="26.4" x14ac:dyDescent="0.3">
      <c r="A18" s="27"/>
      <c r="B18" s="27"/>
      <c r="C18" s="27" t="s">
        <v>38</v>
      </c>
      <c r="D18" s="27"/>
      <c r="E18" s="32">
        <f>E51</f>
        <v>152</v>
      </c>
      <c r="F18" s="32">
        <f t="shared" ref="F18:J18" si="11">F51</f>
        <v>157</v>
      </c>
      <c r="G18" s="32">
        <f t="shared" si="11"/>
        <v>188</v>
      </c>
      <c r="H18" s="32">
        <f t="shared" si="11"/>
        <v>234</v>
      </c>
      <c r="I18" s="32">
        <f t="shared" si="11"/>
        <v>241</v>
      </c>
      <c r="J18" s="32">
        <f t="shared" si="11"/>
        <v>252</v>
      </c>
      <c r="K18" s="32">
        <f t="shared" si="7"/>
        <v>1224</v>
      </c>
    </row>
    <row r="19" spans="1:11" ht="52.8" x14ac:dyDescent="0.3">
      <c r="A19" s="9">
        <v>3</v>
      </c>
      <c r="B19" s="9" t="s">
        <v>13</v>
      </c>
      <c r="C19" s="9" t="s">
        <v>16</v>
      </c>
      <c r="D19" s="9" t="s">
        <v>12</v>
      </c>
      <c r="E19" s="6">
        <f>E59</f>
        <v>2721.8392800000001</v>
      </c>
      <c r="F19" s="6">
        <f t="shared" ref="F19:J19" si="12">F59</f>
        <v>3110.3766099999998</v>
      </c>
      <c r="G19" s="6">
        <f t="shared" si="12"/>
        <v>2733.7026999999998</v>
      </c>
      <c r="H19" s="6">
        <f t="shared" si="12"/>
        <v>3700</v>
      </c>
      <c r="I19" s="6">
        <f t="shared" si="12"/>
        <v>3900</v>
      </c>
      <c r="J19" s="6">
        <f t="shared" si="12"/>
        <v>3700</v>
      </c>
      <c r="K19" s="6">
        <f t="shared" si="7"/>
        <v>19865.918590000001</v>
      </c>
    </row>
    <row r="20" spans="1:11" ht="52.8" x14ac:dyDescent="0.3">
      <c r="A20" s="25">
        <v>4</v>
      </c>
      <c r="B20" s="25" t="s">
        <v>13</v>
      </c>
      <c r="C20" s="25" t="s">
        <v>34</v>
      </c>
      <c r="D20" s="25" t="s">
        <v>12</v>
      </c>
      <c r="E20" s="26">
        <f>E21</f>
        <v>0</v>
      </c>
      <c r="F20" s="26">
        <f t="shared" ref="F20:G20" si="13">F21</f>
        <v>0</v>
      </c>
      <c r="G20" s="26">
        <f t="shared" si="13"/>
        <v>0</v>
      </c>
      <c r="H20" s="26">
        <f>H21</f>
        <v>2551.3000000000002</v>
      </c>
      <c r="I20" s="26">
        <f t="shared" ref="I20" si="14">I21</f>
        <v>0</v>
      </c>
      <c r="J20" s="26">
        <f t="shared" ref="J20" si="15">J21</f>
        <v>0</v>
      </c>
      <c r="K20" s="26">
        <f t="shared" si="7"/>
        <v>2551.3000000000002</v>
      </c>
    </row>
    <row r="21" spans="1:11" s="33" customFormat="1" ht="26.4" x14ac:dyDescent="0.3">
      <c r="A21" s="27"/>
      <c r="B21" s="27"/>
      <c r="C21" s="27" t="s">
        <v>39</v>
      </c>
      <c r="D21" s="27"/>
      <c r="E21" s="32">
        <v>0</v>
      </c>
      <c r="F21" s="32">
        <v>0</v>
      </c>
      <c r="G21" s="32">
        <v>0</v>
      </c>
      <c r="H21" s="32">
        <f>H62</f>
        <v>2551.3000000000002</v>
      </c>
      <c r="I21" s="32">
        <v>0</v>
      </c>
      <c r="J21" s="32">
        <v>0</v>
      </c>
      <c r="K21" s="34">
        <f t="shared" si="7"/>
        <v>2551.3000000000002</v>
      </c>
    </row>
    <row r="22" spans="1:11" x14ac:dyDescent="0.3">
      <c r="A22" s="3"/>
    </row>
    <row r="23" spans="1:11" ht="15.6" x14ac:dyDescent="0.3">
      <c r="A23" s="43" t="s">
        <v>17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5.6" x14ac:dyDescent="0.3">
      <c r="A24" s="43" t="s">
        <v>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15.6" x14ac:dyDescent="0.3">
      <c r="A25" s="49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ht="15.6" x14ac:dyDescent="0.3">
      <c r="A26" s="49" t="s">
        <v>19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1" x14ac:dyDescent="0.3">
      <c r="A27" s="2"/>
    </row>
    <row r="28" spans="1:11" ht="21.75" customHeight="1" x14ac:dyDescent="0.3">
      <c r="A28" s="41"/>
      <c r="B28" s="41" t="s">
        <v>5</v>
      </c>
      <c r="C28" s="41" t="s">
        <v>6</v>
      </c>
      <c r="D28" s="41" t="s">
        <v>20</v>
      </c>
      <c r="E28" s="41" t="s">
        <v>21</v>
      </c>
      <c r="F28" s="41"/>
      <c r="G28" s="41"/>
      <c r="H28" s="41"/>
      <c r="I28" s="41"/>
      <c r="J28" s="41"/>
      <c r="K28" s="41"/>
    </row>
    <row r="29" spans="1:11" ht="36.75" customHeight="1" x14ac:dyDescent="0.3">
      <c r="A29" s="41"/>
      <c r="B29" s="41"/>
      <c r="C29" s="41"/>
      <c r="D29" s="41"/>
      <c r="E29" s="23" t="s">
        <v>28</v>
      </c>
      <c r="F29" s="23" t="s">
        <v>29</v>
      </c>
      <c r="G29" s="23" t="s">
        <v>30</v>
      </c>
      <c r="H29" s="23" t="s">
        <v>31</v>
      </c>
      <c r="I29" s="23" t="s">
        <v>32</v>
      </c>
      <c r="J29" s="23" t="s">
        <v>33</v>
      </c>
      <c r="K29" s="23" t="s">
        <v>9</v>
      </c>
    </row>
    <row r="30" spans="1:11" x14ac:dyDescent="0.3">
      <c r="A30" s="41"/>
      <c r="B30" s="41" t="s">
        <v>10</v>
      </c>
      <c r="C30" s="41" t="s">
        <v>11</v>
      </c>
      <c r="D30" s="23" t="s">
        <v>22</v>
      </c>
      <c r="E30" s="5">
        <f t="shared" ref="E30:J30" si="16">E31+E32+E33+E34</f>
        <v>43456.615539999999</v>
      </c>
      <c r="F30" s="5">
        <f t="shared" si="16"/>
        <v>48232.583419999995</v>
      </c>
      <c r="G30" s="5">
        <f t="shared" si="16"/>
        <v>49663.261409999999</v>
      </c>
      <c r="H30" s="39">
        <f>H31+H32+H33+H34</f>
        <v>64328.121980000004</v>
      </c>
      <c r="I30" s="39">
        <f t="shared" si="16"/>
        <v>59555.08</v>
      </c>
      <c r="J30" s="39">
        <f t="shared" si="16"/>
        <v>65025.661229999998</v>
      </c>
      <c r="K30" s="5">
        <f>K31+K32+K33+K34</f>
        <v>330261.32358000003</v>
      </c>
    </row>
    <row r="31" spans="1:11" hidden="1" x14ac:dyDescent="0.3">
      <c r="A31" s="41"/>
      <c r="B31" s="41"/>
      <c r="C31" s="41"/>
      <c r="D31" s="23" t="s">
        <v>23</v>
      </c>
      <c r="E31" s="5">
        <f t="shared" ref="E31:H31" si="17">E44</f>
        <v>0</v>
      </c>
      <c r="F31" s="5">
        <f t="shared" si="17"/>
        <v>0</v>
      </c>
      <c r="G31" s="5">
        <f>G44</f>
        <v>0</v>
      </c>
      <c r="H31" s="5">
        <f t="shared" si="17"/>
        <v>0</v>
      </c>
      <c r="I31" s="5">
        <f>I44</f>
        <v>0</v>
      </c>
      <c r="J31" s="5">
        <f>J44</f>
        <v>0</v>
      </c>
      <c r="K31" s="5">
        <f>K44</f>
        <v>0</v>
      </c>
    </row>
    <row r="32" spans="1:11" x14ac:dyDescent="0.3">
      <c r="A32" s="41"/>
      <c r="B32" s="41"/>
      <c r="C32" s="41"/>
      <c r="D32" s="23" t="s">
        <v>24</v>
      </c>
      <c r="E32" s="5">
        <f t="shared" ref="E32:J32" si="18">E45+E36</f>
        <v>9882.4705300000005</v>
      </c>
      <c r="F32" s="5">
        <f t="shared" si="18"/>
        <v>8181.732</v>
      </c>
      <c r="G32" s="5">
        <f t="shared" si="18"/>
        <v>5312</v>
      </c>
      <c r="H32" s="5">
        <f t="shared" si="18"/>
        <v>5466</v>
      </c>
      <c r="I32" s="5">
        <f t="shared" si="18"/>
        <v>5459</v>
      </c>
      <c r="J32" s="5">
        <f t="shared" si="18"/>
        <v>5448</v>
      </c>
      <c r="K32" s="5">
        <f>K45</f>
        <v>39749.202530000002</v>
      </c>
    </row>
    <row r="33" spans="1:11" ht="39.6" x14ac:dyDescent="0.3">
      <c r="A33" s="41"/>
      <c r="B33" s="41"/>
      <c r="C33" s="41"/>
      <c r="D33" s="23" t="s">
        <v>25</v>
      </c>
      <c r="E33" s="5">
        <f>E37+E46+E59</f>
        <v>33350.845009999997</v>
      </c>
      <c r="F33" s="5">
        <f>F37+F46+F59</f>
        <v>39804.851419999999</v>
      </c>
      <c r="G33" s="5">
        <f>G37+G46+G59</f>
        <v>44079.561410000002</v>
      </c>
      <c r="H33" s="5">
        <f>H37+H46+H59+H61</f>
        <v>57520.621980000004</v>
      </c>
      <c r="I33" s="5">
        <f>I37+I46+I59</f>
        <v>53786.080000000002</v>
      </c>
      <c r="J33" s="5">
        <f>J37+J46+J59</f>
        <v>59267.661229999998</v>
      </c>
      <c r="K33" s="5">
        <f>K37+K46+K59+K61</f>
        <v>287809.62105000002</v>
      </c>
    </row>
    <row r="34" spans="1:11" x14ac:dyDescent="0.3">
      <c r="A34" s="41"/>
      <c r="B34" s="41"/>
      <c r="C34" s="41"/>
      <c r="D34" s="23" t="s">
        <v>26</v>
      </c>
      <c r="E34" s="5">
        <f t="shared" ref="E34:I34" si="19">E38</f>
        <v>223.3</v>
      </c>
      <c r="F34" s="5">
        <f t="shared" si="19"/>
        <v>246</v>
      </c>
      <c r="G34" s="5">
        <f t="shared" si="19"/>
        <v>271.7</v>
      </c>
      <c r="H34" s="5">
        <f t="shared" si="19"/>
        <v>1341.5</v>
      </c>
      <c r="I34" s="5">
        <f t="shared" si="19"/>
        <v>310</v>
      </c>
      <c r="J34" s="5">
        <f t="shared" ref="J34" si="20">J38</f>
        <v>310</v>
      </c>
      <c r="K34" s="5">
        <f>K38</f>
        <v>2702.5</v>
      </c>
    </row>
    <row r="35" spans="1:11" x14ac:dyDescent="0.3">
      <c r="A35" s="41">
        <v>1</v>
      </c>
      <c r="B35" s="41" t="s">
        <v>13</v>
      </c>
      <c r="C35" s="41" t="s">
        <v>14</v>
      </c>
      <c r="D35" s="23" t="s">
        <v>27</v>
      </c>
      <c r="E35" s="5">
        <f t="shared" ref="E35:J35" si="21">E36+E38+E37</f>
        <v>4558.2057300000006</v>
      </c>
      <c r="F35" s="5">
        <f t="shared" si="21"/>
        <v>4855.8748100000003</v>
      </c>
      <c r="G35" s="5">
        <f t="shared" si="21"/>
        <v>5237.0537099999992</v>
      </c>
      <c r="H35" s="5">
        <f t="shared" si="21"/>
        <v>8161.4219800000001</v>
      </c>
      <c r="I35" s="5">
        <f t="shared" si="21"/>
        <v>13227.68</v>
      </c>
      <c r="J35" s="5">
        <f t="shared" si="21"/>
        <v>19591.76123</v>
      </c>
      <c r="K35" s="5">
        <f>SUM(E35:J35)</f>
        <v>55631.997459999999</v>
      </c>
    </row>
    <row r="36" spans="1:11" hidden="1" x14ac:dyDescent="0.3">
      <c r="A36" s="41"/>
      <c r="B36" s="41"/>
      <c r="C36" s="41"/>
      <c r="D36" s="23" t="s">
        <v>24</v>
      </c>
      <c r="E36" s="5"/>
      <c r="F36" s="5"/>
      <c r="G36" s="5"/>
      <c r="H36" s="5"/>
      <c r="I36" s="5"/>
      <c r="J36" s="5"/>
      <c r="K36" s="5">
        <f>SUM(E36:G36)</f>
        <v>0</v>
      </c>
    </row>
    <row r="37" spans="1:11" ht="39.6" x14ac:dyDescent="0.3">
      <c r="A37" s="41"/>
      <c r="B37" s="41"/>
      <c r="C37" s="41"/>
      <c r="D37" s="23" t="s">
        <v>25</v>
      </c>
      <c r="E37" s="5">
        <f>E39+E41+E42</f>
        <v>4334.9057300000004</v>
      </c>
      <c r="F37" s="5">
        <f t="shared" ref="F37:J37" si="22">F39+F41+F42</f>
        <v>4609.8748100000003</v>
      </c>
      <c r="G37" s="5">
        <f t="shared" si="22"/>
        <v>4965.3537099999994</v>
      </c>
      <c r="H37" s="5">
        <f t="shared" si="22"/>
        <v>6819.9219800000001</v>
      </c>
      <c r="I37" s="5">
        <f t="shared" si="22"/>
        <v>12917.68</v>
      </c>
      <c r="J37" s="5">
        <f t="shared" si="22"/>
        <v>19281.76123</v>
      </c>
      <c r="K37" s="5">
        <f>SUM(E37:J37)</f>
        <v>52929.497459999999</v>
      </c>
    </row>
    <row r="38" spans="1:11" x14ac:dyDescent="0.3">
      <c r="A38" s="41"/>
      <c r="B38" s="41"/>
      <c r="C38" s="41"/>
      <c r="D38" s="23" t="s">
        <v>26</v>
      </c>
      <c r="E38" s="5">
        <f>E40</f>
        <v>223.3</v>
      </c>
      <c r="F38" s="5">
        <f t="shared" ref="F38:J38" si="23">F40</f>
        <v>246</v>
      </c>
      <c r="G38" s="5">
        <f t="shared" si="23"/>
        <v>271.7</v>
      </c>
      <c r="H38" s="5">
        <f>H40</f>
        <v>1341.5</v>
      </c>
      <c r="I38" s="5">
        <f t="shared" si="23"/>
        <v>310</v>
      </c>
      <c r="J38" s="5">
        <f t="shared" si="23"/>
        <v>310</v>
      </c>
      <c r="K38" s="5">
        <f>SUM(E38:J38)</f>
        <v>2702.5</v>
      </c>
    </row>
    <row r="39" spans="1:11" ht="39.6" x14ac:dyDescent="0.3">
      <c r="A39" s="23"/>
      <c r="B39" s="23"/>
      <c r="C39" s="27" t="s">
        <v>45</v>
      </c>
      <c r="D39" s="27" t="s">
        <v>25</v>
      </c>
      <c r="E39" s="35">
        <v>4334.9057300000004</v>
      </c>
      <c r="F39" s="35">
        <v>4252.3919599999999</v>
      </c>
      <c r="G39" s="36">
        <v>4440.9686099999999</v>
      </c>
      <c r="H39" s="36">
        <v>5674.7</v>
      </c>
      <c r="I39" s="37">
        <v>5674.7</v>
      </c>
      <c r="J39" s="37">
        <v>5674.7</v>
      </c>
      <c r="K39" s="5">
        <f t="shared" ref="K39:K42" si="24">SUM(E39:J39)</f>
        <v>30052.366300000002</v>
      </c>
    </row>
    <row r="40" spans="1:11" ht="52.8" x14ac:dyDescent="0.3">
      <c r="A40" s="23"/>
      <c r="B40" s="23"/>
      <c r="C40" s="27" t="s">
        <v>46</v>
      </c>
      <c r="D40" s="27" t="s">
        <v>26</v>
      </c>
      <c r="E40" s="35">
        <v>223.3</v>
      </c>
      <c r="F40" s="35">
        <v>246</v>
      </c>
      <c r="G40" s="36">
        <v>271.7</v>
      </c>
      <c r="H40" s="36">
        <v>1341.5</v>
      </c>
      <c r="I40" s="37">
        <v>310</v>
      </c>
      <c r="J40" s="37">
        <v>310</v>
      </c>
      <c r="K40" s="5">
        <f t="shared" si="24"/>
        <v>2702.5</v>
      </c>
    </row>
    <row r="41" spans="1:11" ht="39.6" x14ac:dyDescent="0.3">
      <c r="A41" s="23"/>
      <c r="B41" s="23"/>
      <c r="C41" s="27" t="s">
        <v>48</v>
      </c>
      <c r="D41" s="27" t="s">
        <v>25</v>
      </c>
      <c r="E41" s="35">
        <v>0</v>
      </c>
      <c r="F41" s="35">
        <v>357.48284999999998</v>
      </c>
      <c r="G41" s="36">
        <v>524.38509999999997</v>
      </c>
      <c r="H41" s="36">
        <v>1145.22198</v>
      </c>
      <c r="I41" s="37">
        <v>1103.9000000000001</v>
      </c>
      <c r="J41" s="37">
        <v>1103.5112300000001</v>
      </c>
      <c r="K41" s="5">
        <f t="shared" si="24"/>
        <v>4234.5011599999998</v>
      </c>
    </row>
    <row r="42" spans="1:11" ht="39.6" x14ac:dyDescent="0.3">
      <c r="A42" s="24"/>
      <c r="B42" s="24"/>
      <c r="C42" s="31" t="s">
        <v>49</v>
      </c>
      <c r="D42" s="31" t="s">
        <v>25</v>
      </c>
      <c r="E42" s="35">
        <v>0</v>
      </c>
      <c r="F42" s="35">
        <v>0</v>
      </c>
      <c r="G42" s="36">
        <v>0</v>
      </c>
      <c r="H42" s="36">
        <v>0</v>
      </c>
      <c r="I42" s="37">
        <v>6139.08</v>
      </c>
      <c r="J42" s="37">
        <v>12503.55</v>
      </c>
      <c r="K42" s="5">
        <f t="shared" si="24"/>
        <v>18642.629999999997</v>
      </c>
    </row>
    <row r="43" spans="1:11" x14ac:dyDescent="0.3">
      <c r="A43" s="41">
        <v>2</v>
      </c>
      <c r="B43" s="41" t="s">
        <v>13</v>
      </c>
      <c r="C43" s="41" t="s">
        <v>15</v>
      </c>
      <c r="D43" s="23" t="s">
        <v>27</v>
      </c>
      <c r="E43" s="5">
        <f>E44+E45+E46</f>
        <v>36176.570529999997</v>
      </c>
      <c r="F43" s="7">
        <f t="shared" ref="F43:J43" si="25">F44+F45+F46</f>
        <v>40266.331999999995</v>
      </c>
      <c r="G43" s="5">
        <f t="shared" si="25"/>
        <v>41692.505000000005</v>
      </c>
      <c r="H43" s="5">
        <f t="shared" si="25"/>
        <v>49915.4</v>
      </c>
      <c r="I43" s="5">
        <f t="shared" si="25"/>
        <v>42427.4</v>
      </c>
      <c r="J43" s="5">
        <f t="shared" si="25"/>
        <v>41733.9</v>
      </c>
      <c r="K43" s="5">
        <f>SUM(E43:J44)</f>
        <v>252212.10752999998</v>
      </c>
    </row>
    <row r="44" spans="1:11" hidden="1" x14ac:dyDescent="0.3">
      <c r="A44" s="41"/>
      <c r="B44" s="41"/>
      <c r="C44" s="41"/>
      <c r="D44" s="23" t="s">
        <v>23</v>
      </c>
      <c r="E44" s="7">
        <v>0</v>
      </c>
      <c r="F44" s="7">
        <v>0</v>
      </c>
      <c r="G44" s="5">
        <v>0</v>
      </c>
      <c r="H44" s="5">
        <v>0</v>
      </c>
      <c r="I44" s="5">
        <v>0</v>
      </c>
      <c r="J44" s="5"/>
      <c r="K44" s="5">
        <f t="shared" ref="K44" si="26">SUM(E44:I44)</f>
        <v>0</v>
      </c>
    </row>
    <row r="45" spans="1:11" x14ac:dyDescent="0.3">
      <c r="A45" s="41"/>
      <c r="B45" s="41"/>
      <c r="C45" s="41"/>
      <c r="D45" s="23" t="s">
        <v>24</v>
      </c>
      <c r="E45" s="7">
        <f>E50+E52+E53+E54+E55+E56+E57</f>
        <v>9882.4705300000005</v>
      </c>
      <c r="F45" s="7">
        <f t="shared" ref="F45:J45" si="27">F50+F52+F53+F54+F55+F56+F57</f>
        <v>8181.732</v>
      </c>
      <c r="G45" s="7">
        <f t="shared" si="27"/>
        <v>5312</v>
      </c>
      <c r="H45" s="7">
        <f t="shared" si="27"/>
        <v>5466</v>
      </c>
      <c r="I45" s="7">
        <f t="shared" si="27"/>
        <v>5459</v>
      </c>
      <c r="J45" s="7">
        <f t="shared" si="27"/>
        <v>5448</v>
      </c>
      <c r="K45" s="5">
        <f>SUM(E45:J45)</f>
        <v>39749.202530000002</v>
      </c>
    </row>
    <row r="46" spans="1:11" ht="39.6" x14ac:dyDescent="0.3">
      <c r="A46" s="41"/>
      <c r="B46" s="41"/>
      <c r="C46" s="41"/>
      <c r="D46" s="23" t="s">
        <v>25</v>
      </c>
      <c r="E46" s="7">
        <f>E47+E48+E49+E51</f>
        <v>26294.1</v>
      </c>
      <c r="F46" s="38">
        <f>F47+F48+F49+F51</f>
        <v>32084.6</v>
      </c>
      <c r="G46" s="38">
        <f>G47+G48+G49+G51</f>
        <v>36380.505000000005</v>
      </c>
      <c r="H46" s="38">
        <f t="shared" ref="H46:J46" si="28">H47+H48+H49+H51</f>
        <v>44449.4</v>
      </c>
      <c r="I46" s="38">
        <f t="shared" si="28"/>
        <v>36968.400000000001</v>
      </c>
      <c r="J46" s="38">
        <f t="shared" si="28"/>
        <v>36285.9</v>
      </c>
      <c r="K46" s="5">
        <f>SUM(E46:J46)</f>
        <v>212462.905</v>
      </c>
    </row>
    <row r="47" spans="1:11" s="30" customFormat="1" ht="26.4" customHeight="1" x14ac:dyDescent="0.3">
      <c r="A47" s="27"/>
      <c r="B47" s="27"/>
      <c r="C47" s="27" t="s">
        <v>35</v>
      </c>
      <c r="D47" s="27" t="s">
        <v>25</v>
      </c>
      <c r="E47" s="29">
        <v>10521.3</v>
      </c>
      <c r="F47" s="29">
        <v>6216.5</v>
      </c>
      <c r="G47" s="28">
        <v>4780.3</v>
      </c>
      <c r="H47" s="28">
        <v>0</v>
      </c>
      <c r="I47" s="28">
        <v>0</v>
      </c>
      <c r="J47" s="28">
        <v>0</v>
      </c>
      <c r="K47" s="28">
        <f>E47+F47+G47+H47+I47+J47</f>
        <v>21518.1</v>
      </c>
    </row>
    <row r="48" spans="1:11" s="30" customFormat="1" ht="24.6" customHeight="1" x14ac:dyDescent="0.3">
      <c r="A48" s="27"/>
      <c r="B48" s="27"/>
      <c r="C48" s="27" t="s">
        <v>36</v>
      </c>
      <c r="D48" s="27" t="s">
        <v>25</v>
      </c>
      <c r="E48" s="29">
        <v>15620.8</v>
      </c>
      <c r="F48" s="29">
        <v>25595.599999999999</v>
      </c>
      <c r="G48" s="28">
        <v>31297.4</v>
      </c>
      <c r="H48" s="28">
        <v>44215.4</v>
      </c>
      <c r="I48" s="28">
        <v>36727.4</v>
      </c>
      <c r="J48" s="28">
        <v>36033.9</v>
      </c>
      <c r="K48" s="28">
        <f t="shared" ref="K48:K57" si="29">E48+F48+G48+H48+I48+J48</f>
        <v>189490.49999999997</v>
      </c>
    </row>
    <row r="49" spans="1:11" s="30" customFormat="1" ht="92.4" x14ac:dyDescent="0.3">
      <c r="A49" s="27"/>
      <c r="B49" s="27"/>
      <c r="C49" s="27" t="s">
        <v>37</v>
      </c>
      <c r="D49" s="27" t="s">
        <v>25</v>
      </c>
      <c r="E49" s="29">
        <v>0</v>
      </c>
      <c r="F49" s="29">
        <v>115.5</v>
      </c>
      <c r="G49" s="28">
        <v>114.80500000000001</v>
      </c>
      <c r="H49" s="28">
        <v>0</v>
      </c>
      <c r="I49" s="28">
        <v>0</v>
      </c>
      <c r="J49" s="28">
        <v>0</v>
      </c>
      <c r="K49" s="28">
        <f t="shared" si="29"/>
        <v>230.30500000000001</v>
      </c>
    </row>
    <row r="50" spans="1:11" s="30" customFormat="1" ht="34.799999999999997" customHeight="1" x14ac:dyDescent="0.3">
      <c r="A50" s="27"/>
      <c r="B50" s="27"/>
      <c r="C50" s="42" t="s">
        <v>38</v>
      </c>
      <c r="D50" s="27" t="s">
        <v>24</v>
      </c>
      <c r="E50" s="29">
        <v>4848</v>
      </c>
      <c r="F50" s="29">
        <v>5143</v>
      </c>
      <c r="G50" s="28">
        <v>5312</v>
      </c>
      <c r="H50" s="28">
        <v>5466</v>
      </c>
      <c r="I50" s="28">
        <v>5459</v>
      </c>
      <c r="J50" s="28">
        <v>5448</v>
      </c>
      <c r="K50" s="28">
        <f t="shared" si="29"/>
        <v>31676</v>
      </c>
    </row>
    <row r="51" spans="1:11" s="30" customFormat="1" ht="39.6" x14ac:dyDescent="0.3">
      <c r="A51" s="27"/>
      <c r="B51" s="27"/>
      <c r="C51" s="42"/>
      <c r="D51" s="27" t="s">
        <v>25</v>
      </c>
      <c r="E51" s="29">
        <v>152</v>
      </c>
      <c r="F51" s="29">
        <v>157</v>
      </c>
      <c r="G51" s="28">
        <v>188</v>
      </c>
      <c r="H51" s="28">
        <v>234</v>
      </c>
      <c r="I51" s="28">
        <v>241</v>
      </c>
      <c r="J51" s="28">
        <v>252</v>
      </c>
      <c r="K51" s="28">
        <f t="shared" si="29"/>
        <v>1224</v>
      </c>
    </row>
    <row r="52" spans="1:11" s="30" customFormat="1" ht="60" customHeight="1" x14ac:dyDescent="0.3">
      <c r="A52" s="27"/>
      <c r="B52" s="27"/>
      <c r="C52" s="27" t="s">
        <v>40</v>
      </c>
      <c r="D52" s="27" t="s">
        <v>24</v>
      </c>
      <c r="E52" s="29">
        <v>5.3</v>
      </c>
      <c r="F52" s="29">
        <v>7.3</v>
      </c>
      <c r="G52" s="28">
        <v>0</v>
      </c>
      <c r="H52" s="28">
        <v>0</v>
      </c>
      <c r="I52" s="28">
        <v>0</v>
      </c>
      <c r="J52" s="28">
        <v>0</v>
      </c>
      <c r="K52" s="28">
        <f t="shared" si="29"/>
        <v>12.6</v>
      </c>
    </row>
    <row r="53" spans="1:11" s="30" customFormat="1" ht="60" customHeight="1" x14ac:dyDescent="0.3">
      <c r="A53" s="27"/>
      <c r="B53" s="27"/>
      <c r="C53" s="27" t="s">
        <v>41</v>
      </c>
      <c r="D53" s="27" t="s">
        <v>24</v>
      </c>
      <c r="E53" s="29">
        <v>1995</v>
      </c>
      <c r="F53" s="29">
        <v>1900</v>
      </c>
      <c r="G53" s="28">
        <v>0</v>
      </c>
      <c r="H53" s="28">
        <v>0</v>
      </c>
      <c r="I53" s="28">
        <v>0</v>
      </c>
      <c r="J53" s="28">
        <v>0</v>
      </c>
      <c r="K53" s="28">
        <f t="shared" si="29"/>
        <v>3895</v>
      </c>
    </row>
    <row r="54" spans="1:11" s="30" customFormat="1" ht="60" customHeight="1" x14ac:dyDescent="0.3">
      <c r="A54" s="27"/>
      <c r="B54" s="27"/>
      <c r="C54" s="27" t="s">
        <v>42</v>
      </c>
      <c r="D54" s="27" t="s">
        <v>24</v>
      </c>
      <c r="E54" s="29">
        <v>2665.0265300000001</v>
      </c>
      <c r="F54" s="29">
        <v>1008.1319999999999</v>
      </c>
      <c r="G54" s="28">
        <v>0</v>
      </c>
      <c r="H54" s="28">
        <v>0</v>
      </c>
      <c r="I54" s="28">
        <v>0</v>
      </c>
      <c r="J54" s="28">
        <v>0</v>
      </c>
      <c r="K54" s="28">
        <f t="shared" si="29"/>
        <v>3673.1585300000002</v>
      </c>
    </row>
    <row r="55" spans="1:11" s="30" customFormat="1" ht="90" customHeight="1" x14ac:dyDescent="0.3">
      <c r="A55" s="27"/>
      <c r="B55" s="27"/>
      <c r="C55" s="27" t="s">
        <v>43</v>
      </c>
      <c r="D55" s="27" t="s">
        <v>24</v>
      </c>
      <c r="E55" s="29">
        <v>17.82</v>
      </c>
      <c r="F55" s="29">
        <v>0</v>
      </c>
      <c r="G55" s="28">
        <v>0</v>
      </c>
      <c r="H55" s="28">
        <v>0</v>
      </c>
      <c r="I55" s="28">
        <v>0</v>
      </c>
      <c r="J55" s="28">
        <v>0</v>
      </c>
      <c r="K55" s="28">
        <f t="shared" si="29"/>
        <v>17.82</v>
      </c>
    </row>
    <row r="56" spans="1:11" s="30" customFormat="1" ht="37.200000000000003" customHeight="1" x14ac:dyDescent="0.3">
      <c r="A56" s="27"/>
      <c r="B56" s="27"/>
      <c r="C56" s="27" t="s">
        <v>44</v>
      </c>
      <c r="D56" s="27" t="s">
        <v>24</v>
      </c>
      <c r="E56" s="29">
        <v>225</v>
      </c>
      <c r="F56" s="29">
        <v>0</v>
      </c>
      <c r="G56" s="28">
        <v>0</v>
      </c>
      <c r="H56" s="28">
        <v>0</v>
      </c>
      <c r="I56" s="28">
        <v>0</v>
      </c>
      <c r="J56" s="28">
        <v>0</v>
      </c>
      <c r="K56" s="28">
        <f t="shared" si="29"/>
        <v>225</v>
      </c>
    </row>
    <row r="57" spans="1:11" s="30" customFormat="1" ht="88.2" customHeight="1" x14ac:dyDescent="0.3">
      <c r="A57" s="27"/>
      <c r="B57" s="27"/>
      <c r="C57" s="27" t="s">
        <v>47</v>
      </c>
      <c r="D57" s="27" t="s">
        <v>24</v>
      </c>
      <c r="E57" s="29">
        <v>126.324</v>
      </c>
      <c r="F57" s="29">
        <v>123.3</v>
      </c>
      <c r="G57" s="28">
        <v>0</v>
      </c>
      <c r="H57" s="28">
        <v>0</v>
      </c>
      <c r="I57" s="28">
        <v>0</v>
      </c>
      <c r="J57" s="28">
        <v>0</v>
      </c>
      <c r="K57" s="28">
        <f t="shared" si="29"/>
        <v>249.624</v>
      </c>
    </row>
    <row r="58" spans="1:11" x14ac:dyDescent="0.3">
      <c r="A58" s="41">
        <v>3</v>
      </c>
      <c r="B58" s="41" t="s">
        <v>13</v>
      </c>
      <c r="C58" s="41" t="s">
        <v>16</v>
      </c>
      <c r="D58" s="23" t="s">
        <v>27</v>
      </c>
      <c r="E58" s="5">
        <f t="shared" ref="E58:J58" si="30">E59</f>
        <v>2721.8392800000001</v>
      </c>
      <c r="F58" s="7">
        <f t="shared" si="30"/>
        <v>3110.3766099999998</v>
      </c>
      <c r="G58" s="5">
        <f t="shared" si="30"/>
        <v>2733.7026999999998</v>
      </c>
      <c r="H58" s="5">
        <f t="shared" si="30"/>
        <v>3700</v>
      </c>
      <c r="I58" s="5">
        <f t="shared" si="30"/>
        <v>3900</v>
      </c>
      <c r="J58" s="5">
        <f t="shared" si="30"/>
        <v>3700</v>
      </c>
      <c r="K58" s="5">
        <f>SUM(E58:J58)</f>
        <v>19865.918590000001</v>
      </c>
    </row>
    <row r="59" spans="1:11" ht="39.6" x14ac:dyDescent="0.3">
      <c r="A59" s="41"/>
      <c r="B59" s="41"/>
      <c r="C59" s="41"/>
      <c r="D59" s="23" t="s">
        <v>25</v>
      </c>
      <c r="E59" s="5">
        <v>2721.8392800000001</v>
      </c>
      <c r="F59" s="7">
        <v>3110.3766099999998</v>
      </c>
      <c r="G59" s="5">
        <v>2733.7026999999998</v>
      </c>
      <c r="H59" s="5">
        <v>3700</v>
      </c>
      <c r="I59" s="5">
        <f>3700+200</f>
        <v>3900</v>
      </c>
      <c r="J59" s="5">
        <v>3700</v>
      </c>
      <c r="K59" s="5">
        <f>SUM(E59:J59)</f>
        <v>19865.918590000001</v>
      </c>
    </row>
    <row r="60" spans="1:11" x14ac:dyDescent="0.3">
      <c r="A60" s="41">
        <v>4</v>
      </c>
      <c r="B60" s="41" t="s">
        <v>13</v>
      </c>
      <c r="C60" s="41" t="s">
        <v>34</v>
      </c>
      <c r="D60" s="23" t="s">
        <v>27</v>
      </c>
      <c r="E60" s="5">
        <f>E61</f>
        <v>0</v>
      </c>
      <c r="F60" s="7">
        <f>F61</f>
        <v>0</v>
      </c>
      <c r="G60" s="5">
        <f>G61</f>
        <v>0</v>
      </c>
      <c r="H60" s="5">
        <f t="shared" ref="H60:J60" si="31">H61</f>
        <v>2551.3000000000002</v>
      </c>
      <c r="I60" s="5">
        <f t="shared" si="31"/>
        <v>0</v>
      </c>
      <c r="J60" s="5">
        <f t="shared" si="31"/>
        <v>0</v>
      </c>
      <c r="K60" s="5">
        <f>E60+F60+G60+H60+I60+J60</f>
        <v>2551.3000000000002</v>
      </c>
    </row>
    <row r="61" spans="1:11" ht="39.6" x14ac:dyDescent="0.3">
      <c r="A61" s="41"/>
      <c r="B61" s="41"/>
      <c r="C61" s="41"/>
      <c r="D61" s="23" t="s">
        <v>25</v>
      </c>
      <c r="E61" s="5">
        <v>0</v>
      </c>
      <c r="F61" s="7">
        <v>0</v>
      </c>
      <c r="G61" s="5">
        <v>0</v>
      </c>
      <c r="H61" s="5">
        <v>2551.3000000000002</v>
      </c>
      <c r="I61" s="5">
        <v>0</v>
      </c>
      <c r="J61" s="5">
        <v>0</v>
      </c>
      <c r="K61" s="5">
        <f>E61+F61+G61+H61+I61+J61</f>
        <v>2551.3000000000002</v>
      </c>
    </row>
    <row r="62" spans="1:11" s="30" customFormat="1" ht="42.6" customHeight="1" x14ac:dyDescent="0.3">
      <c r="A62" s="27"/>
      <c r="B62" s="27"/>
      <c r="C62" s="27" t="s">
        <v>39</v>
      </c>
      <c r="D62" s="27" t="s">
        <v>25</v>
      </c>
      <c r="E62" s="28">
        <v>0</v>
      </c>
      <c r="F62" s="29">
        <v>0</v>
      </c>
      <c r="G62" s="28">
        <v>0</v>
      </c>
      <c r="H62" s="28">
        <f>H61</f>
        <v>2551.3000000000002</v>
      </c>
      <c r="I62" s="28">
        <v>0</v>
      </c>
      <c r="J62" s="28">
        <v>0</v>
      </c>
      <c r="K62" s="28">
        <f>E62+F62+G62+H62+I62+J62</f>
        <v>2551.3000000000002</v>
      </c>
    </row>
  </sheetData>
  <mergeCells count="34">
    <mergeCell ref="A24:K24"/>
    <mergeCell ref="A25:K25"/>
    <mergeCell ref="A30:A34"/>
    <mergeCell ref="B30:B34"/>
    <mergeCell ref="C30:C34"/>
    <mergeCell ref="A28:A29"/>
    <mergeCell ref="B28:B29"/>
    <mergeCell ref="C28:C29"/>
    <mergeCell ref="D28:D29"/>
    <mergeCell ref="A26:K26"/>
    <mergeCell ref="E28:K28"/>
    <mergeCell ref="A2:K2"/>
    <mergeCell ref="A3:K3"/>
    <mergeCell ref="A4:K4"/>
    <mergeCell ref="A5:K5"/>
    <mergeCell ref="A23:K23"/>
    <mergeCell ref="A7:A8"/>
    <mergeCell ref="B7:B8"/>
    <mergeCell ref="C7:C8"/>
    <mergeCell ref="D7:D8"/>
    <mergeCell ref="E7:K7"/>
    <mergeCell ref="A60:A61"/>
    <mergeCell ref="B60:B61"/>
    <mergeCell ref="C60:C61"/>
    <mergeCell ref="A35:A38"/>
    <mergeCell ref="A43:A46"/>
    <mergeCell ref="A58:A59"/>
    <mergeCell ref="B58:B59"/>
    <mergeCell ref="C58:C59"/>
    <mergeCell ref="B35:B38"/>
    <mergeCell ref="C35:C38"/>
    <mergeCell ref="B43:B46"/>
    <mergeCell ref="C43:C46"/>
    <mergeCell ref="C50:C5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rowBreaks count="3" manualBreakCount="3">
    <brk id="22" max="16383" man="1"/>
    <brk id="57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3" workbookViewId="0">
      <selection activeCell="C28" sqref="C28"/>
    </sheetView>
  </sheetViews>
  <sheetFormatPr defaultRowHeight="14.4" x14ac:dyDescent="0.3"/>
  <cols>
    <col min="2" max="2" width="17" customWidth="1"/>
    <col min="3" max="3" width="30.5546875" customWidth="1"/>
    <col min="4" max="4" width="21.109375" customWidth="1"/>
    <col min="5" max="5" width="12.33203125" bestFit="1" customWidth="1"/>
    <col min="6" max="6" width="13.88671875" bestFit="1" customWidth="1"/>
    <col min="7" max="7" width="12.33203125" bestFit="1" customWidth="1"/>
    <col min="8" max="9" width="12.33203125" customWidth="1"/>
    <col min="10" max="10" width="13.44140625" bestFit="1" customWidth="1"/>
  </cols>
  <sheetData>
    <row r="1" spans="1:10" x14ac:dyDescent="0.3">
      <c r="A1" s="1"/>
    </row>
    <row r="2" spans="1:10" ht="15.6" x14ac:dyDescent="0.3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5.6" x14ac:dyDescent="0.3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3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3">
      <c r="A6" s="2"/>
    </row>
    <row r="7" spans="1:10" ht="27.75" customHeight="1" x14ac:dyDescent="0.3">
      <c r="A7" s="41"/>
      <c r="B7" s="41"/>
      <c r="C7" s="41"/>
      <c r="D7" s="41"/>
      <c r="E7" s="45"/>
      <c r="F7" s="50"/>
      <c r="G7" s="50"/>
      <c r="H7" s="50"/>
      <c r="I7" s="50"/>
      <c r="J7" s="51"/>
    </row>
    <row r="8" spans="1:10" ht="27.75" customHeight="1" thickBot="1" x14ac:dyDescent="0.35">
      <c r="A8" s="41"/>
      <c r="B8" s="41"/>
      <c r="C8" s="41"/>
      <c r="D8" s="41"/>
      <c r="E8" s="10"/>
      <c r="F8" s="8"/>
      <c r="G8" s="8"/>
      <c r="H8" s="8"/>
      <c r="I8" s="8"/>
      <c r="J8" s="9"/>
    </row>
    <row r="9" spans="1:10" x14ac:dyDescent="0.3">
      <c r="A9" s="9"/>
      <c r="B9" s="9"/>
      <c r="C9" s="9"/>
      <c r="D9" s="9"/>
      <c r="E9" s="6"/>
      <c r="F9" s="6"/>
      <c r="G9" s="6"/>
      <c r="H9" s="6"/>
      <c r="I9" s="6"/>
      <c r="J9" s="6"/>
    </row>
    <row r="10" spans="1:10" x14ac:dyDescent="0.3">
      <c r="A10" s="9"/>
      <c r="B10" s="9"/>
      <c r="C10" s="9"/>
      <c r="D10" s="9"/>
      <c r="E10" s="6"/>
      <c r="F10" s="6"/>
      <c r="G10" s="6"/>
      <c r="H10" s="6"/>
      <c r="I10" s="6"/>
      <c r="J10" s="6"/>
    </row>
    <row r="11" spans="1:10" x14ac:dyDescent="0.3">
      <c r="A11" s="9"/>
      <c r="B11" s="9"/>
      <c r="C11" s="9"/>
      <c r="D11" s="9"/>
      <c r="E11" s="6"/>
      <c r="F11" s="6"/>
      <c r="G11" s="6"/>
      <c r="H11" s="6"/>
      <c r="I11" s="6"/>
      <c r="J11" s="6"/>
    </row>
    <row r="12" spans="1:10" x14ac:dyDescent="0.3">
      <c r="A12" s="9"/>
      <c r="B12" s="9"/>
      <c r="C12" s="9"/>
      <c r="D12" s="9"/>
      <c r="E12" s="6"/>
      <c r="F12" s="6"/>
      <c r="G12" s="6"/>
      <c r="H12" s="6"/>
      <c r="I12" s="6"/>
      <c r="J12" s="6"/>
    </row>
    <row r="13" spans="1:10" x14ac:dyDescent="0.3">
      <c r="A13" s="3"/>
    </row>
    <row r="14" spans="1:10" ht="15.6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5.6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5.6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.6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3">
      <c r="A18" s="11"/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21.75" customHeight="1" x14ac:dyDescent="0.3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3">
      <c r="A20" s="19"/>
      <c r="B20" s="19"/>
      <c r="C20" s="19"/>
      <c r="D20" s="19"/>
      <c r="E20" s="13"/>
      <c r="F20" s="13"/>
      <c r="G20" s="13"/>
      <c r="H20" s="13"/>
      <c r="I20" s="13"/>
      <c r="J20" s="13"/>
    </row>
    <row r="21" spans="1:10" x14ac:dyDescent="0.3">
      <c r="A21" s="19"/>
      <c r="B21" s="19"/>
      <c r="C21" s="19"/>
      <c r="D21" s="13"/>
      <c r="E21" s="14"/>
      <c r="F21" s="14"/>
      <c r="G21" s="14"/>
      <c r="H21" s="14"/>
      <c r="I21" s="14"/>
      <c r="J21" s="14"/>
    </row>
    <row r="22" spans="1:10" x14ac:dyDescent="0.3">
      <c r="A22" s="19"/>
      <c r="B22" s="19"/>
      <c r="C22" s="19"/>
      <c r="D22" s="13"/>
      <c r="E22" s="14"/>
      <c r="F22" s="14"/>
      <c r="G22" s="14"/>
      <c r="H22" s="14"/>
      <c r="I22" s="14"/>
      <c r="J22" s="14"/>
    </row>
    <row r="23" spans="1:10" x14ac:dyDescent="0.3">
      <c r="A23" s="19"/>
      <c r="B23" s="19"/>
      <c r="C23" s="19"/>
      <c r="D23" s="13"/>
      <c r="E23" s="14"/>
      <c r="F23" s="14"/>
      <c r="G23" s="14"/>
      <c r="H23" s="14"/>
      <c r="I23" s="14"/>
      <c r="J23" s="14"/>
    </row>
    <row r="24" spans="1:10" x14ac:dyDescent="0.3">
      <c r="A24" s="19"/>
      <c r="B24" s="19"/>
      <c r="C24" s="19"/>
      <c r="D24" s="13"/>
      <c r="E24" s="14"/>
      <c r="F24" s="14"/>
      <c r="G24" s="14"/>
      <c r="H24" s="14"/>
      <c r="I24" s="14"/>
      <c r="J24" s="14"/>
    </row>
    <row r="25" spans="1:10" x14ac:dyDescent="0.3">
      <c r="A25" s="19"/>
      <c r="B25" s="19"/>
      <c r="C25" s="19"/>
      <c r="D25" s="13"/>
      <c r="E25" s="14"/>
      <c r="F25" s="14"/>
      <c r="G25" s="14"/>
      <c r="H25" s="14"/>
      <c r="I25" s="14"/>
      <c r="J25" s="14"/>
    </row>
    <row r="26" spans="1:10" x14ac:dyDescent="0.3">
      <c r="A26" s="19"/>
      <c r="B26" s="19"/>
      <c r="C26" s="19"/>
      <c r="D26" s="13"/>
      <c r="E26" s="14"/>
      <c r="F26" s="14"/>
      <c r="G26" s="14"/>
      <c r="H26" s="14"/>
      <c r="I26" s="14"/>
      <c r="J26" s="14"/>
    </row>
    <row r="27" spans="1:10" ht="15" hidden="1" customHeight="1" x14ac:dyDescent="0.3">
      <c r="A27" s="19"/>
      <c r="B27" s="19"/>
      <c r="C27" s="19"/>
      <c r="D27" s="13"/>
      <c r="E27" s="14"/>
      <c r="F27" s="14"/>
      <c r="G27" s="14"/>
      <c r="H27" s="14"/>
      <c r="I27" s="14"/>
      <c r="J27" s="14"/>
    </row>
    <row r="28" spans="1:10" x14ac:dyDescent="0.3">
      <c r="A28" s="19"/>
      <c r="B28" s="19"/>
      <c r="C28" s="19"/>
      <c r="D28" s="13"/>
      <c r="E28" s="14"/>
      <c r="F28" s="15"/>
      <c r="G28" s="14"/>
      <c r="H28" s="14"/>
      <c r="I28" s="14"/>
      <c r="J28" s="14"/>
    </row>
    <row r="29" spans="1:10" x14ac:dyDescent="0.3">
      <c r="A29" s="19"/>
      <c r="B29" s="19"/>
      <c r="C29" s="19"/>
      <c r="D29" s="13"/>
      <c r="E29" s="14"/>
      <c r="F29" s="15"/>
      <c r="G29" s="14"/>
      <c r="H29" s="14"/>
      <c r="I29" s="14"/>
      <c r="J29" s="14"/>
    </row>
    <row r="30" spans="1:10" x14ac:dyDescent="0.3">
      <c r="A30" s="19"/>
      <c r="B30" s="19"/>
      <c r="C30" s="19"/>
      <c r="D30" s="13"/>
      <c r="E30" s="14"/>
      <c r="F30" s="15"/>
      <c r="G30" s="14"/>
      <c r="H30" s="14"/>
      <c r="I30" s="14"/>
      <c r="J30" s="14"/>
    </row>
    <row r="31" spans="1:10" x14ac:dyDescent="0.3">
      <c r="A31" s="19"/>
      <c r="B31" s="19"/>
      <c r="C31" s="19"/>
      <c r="D31" s="13"/>
      <c r="E31" s="15"/>
      <c r="F31" s="15"/>
      <c r="G31" s="14"/>
      <c r="H31" s="14"/>
      <c r="I31" s="14"/>
      <c r="J31" s="14"/>
    </row>
    <row r="32" spans="1:10" x14ac:dyDescent="0.3">
      <c r="A32" s="19"/>
      <c r="B32" s="19"/>
      <c r="C32" s="19"/>
      <c r="D32" s="13"/>
      <c r="E32" s="15"/>
      <c r="F32" s="15"/>
      <c r="G32" s="14"/>
      <c r="H32" s="14"/>
      <c r="I32" s="14"/>
      <c r="J32" s="14"/>
    </row>
    <row r="33" spans="1:10" x14ac:dyDescent="0.3">
      <c r="A33" s="19"/>
      <c r="B33" s="19"/>
      <c r="C33" s="19"/>
      <c r="D33" s="13"/>
      <c r="E33" s="15"/>
      <c r="F33" s="15"/>
      <c r="G33" s="14"/>
      <c r="H33" s="14"/>
      <c r="I33" s="14"/>
      <c r="J33" s="14"/>
    </row>
    <row r="34" spans="1:10" x14ac:dyDescent="0.3">
      <c r="A34" s="19"/>
      <c r="B34" s="19"/>
      <c r="C34" s="19"/>
      <c r="D34" s="13"/>
      <c r="E34" s="14"/>
      <c r="F34" s="15"/>
      <c r="G34" s="14"/>
      <c r="H34" s="14"/>
      <c r="I34" s="14"/>
      <c r="J34" s="14"/>
    </row>
    <row r="35" spans="1:10" x14ac:dyDescent="0.3">
      <c r="A35" s="19"/>
      <c r="B35" s="19"/>
      <c r="C35" s="19"/>
      <c r="D35" s="13"/>
      <c r="E35" s="14"/>
      <c r="F35" s="15"/>
      <c r="G35" s="14"/>
      <c r="H35" s="14"/>
      <c r="I35" s="14"/>
      <c r="J35" s="14"/>
    </row>
    <row r="36" spans="1:10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</row>
  </sheetData>
  <mergeCells count="9">
    <mergeCell ref="A2:J2"/>
    <mergeCell ref="A3:J3"/>
    <mergeCell ref="A4:J4"/>
    <mergeCell ref="A5:J5"/>
    <mergeCell ref="A7:A8"/>
    <mergeCell ref="B7:B8"/>
    <mergeCell ref="C7:C8"/>
    <mergeCell ref="D7:D8"/>
    <mergeCell ref="E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2023-10-16T08:57:55Z</cp:lastPrinted>
  <dcterms:created xsi:type="dcterms:W3CDTF">2014-01-31T05:15:25Z</dcterms:created>
  <dcterms:modified xsi:type="dcterms:W3CDTF">2023-10-25T08:44:25Z</dcterms:modified>
</cp:coreProperties>
</file>